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9440" windowHeight="13995"/>
  </bookViews>
  <sheets>
    <sheet name="REP_EST_TI" sheetId="4" r:id="rId1"/>
  </sheets>
  <definedNames>
    <definedName name="_xlnm._FilterDatabase" localSheetId="0" hidden="1">REP_EST_TI!$A$8:$H$10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REP_EST_TI!$C$9:$H$10</definedName>
  </definedNames>
  <calcPr calcId="145621"/>
  <customWorkbookViews>
    <customWorkbookView name="Filtro 2" guid="{8B1437B3-7E96-4A18-AE5B-786661B8BAE5}" maximized="1" windowWidth="0" windowHeight="0" activeSheetId="0"/>
    <customWorkbookView name="Filtro 1" guid="{8BAE5787-F32F-4F9A-A6F2-4137DED87442}" maximized="1" windowWidth="0" windowHeight="0" activeSheetId="0"/>
    <customWorkbookView name="Mauro" guid="{0C9CF7B2-3E28-4A72-9566-EE7B1AEB3744}" maximized="1" windowWidth="0" windowHeight="0" activeSheetId="0"/>
    <customWorkbookView name="Marta" guid="{A9B62B5A-961F-4EC9-8457-E81B29226BB2}" maximized="1" windowWidth="0" windowHeight="0" activeSheetId="0"/>
  </customWorkbookViews>
</workbook>
</file>

<file path=xl/calcChain.xml><?xml version="1.0" encoding="utf-8"?>
<calcChain xmlns="http://schemas.openxmlformats.org/spreadsheetml/2006/main">
  <c r="C7" i="4" l="1"/>
  <c r="H6" i="4" l="1"/>
</calcChain>
</file>

<file path=xl/sharedStrings.xml><?xml version="1.0" encoding="utf-8"?>
<sst xmlns="http://schemas.openxmlformats.org/spreadsheetml/2006/main" count="27" uniqueCount="24">
  <si>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</si>
  <si>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</si>
  <si>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</si>
  <si>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</si>
  <si>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</si>
  <si>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</si>
  <si>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</si>
  <si>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</si>
  <si>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</si>
  <si>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001</t>
  </si>
  <si>
    <t>Araguatins</t>
  </si>
  <si>
    <t>Augustinopolis</t>
  </si>
  <si>
    <t>3975</t>
  </si>
  <si>
    <t>A.A. ESCOLA ESTADUAL AUGUSTINOPOLIS</t>
  </si>
  <si>
    <t>01133692000109</t>
  </si>
  <si>
    <t>019151</t>
  </si>
  <si>
    <t>Esperantina</t>
  </si>
  <si>
    <t>A.A. ESC. FAMÍLIA AGRÍCOLA DO BICO DO PAPAGAIO</t>
  </si>
  <si>
    <t>09500499000170</t>
  </si>
  <si>
    <t>232653</t>
  </si>
  <si>
    <t>Superintendência de Administração, Infraestrutura e Finanças</t>
  </si>
  <si>
    <t>Diretoria de Apoio às Escolas</t>
  </si>
  <si>
    <t>Gerência de Alimentação Escolar</t>
  </si>
  <si>
    <t>4º REPASSE TESOURO ESTADUAL - PNAE TOCANTINS - 2021                                                    ESCOLA 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</si>
</sst>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</font>
    <font>
      <b/>
      <sz val="12"/>
      <color rgb="FFFFFFFF"/>
      <name val="Arial"/>
      <family val="2"/>
    </font>
    <font>
      <b/>
      <sz val="18"/>
      <color rgb="FF000000"/>
      <name val="Arial"/>
      <family val="2"/>
    </font>
    <font>
      <b/>
      <sz val="14"/>
      <color rgb="FF666666"/>
      <name val="Arial"/>
      <family val="2"/>
    </font>
    <font>
      <b/>
      <sz val="11"/>
      <color rgb="FF000000"/>
      <name val="Arial"/>
      <family val="2"/>
    </font>
    <font>
      <b/>
      <sz val="14"/>
      <color rgb="FFFFFFFF"/>
      <name val="Calibri"/>
      <family val="2"/>
    </font>
    <font>
      <sz val="1"/>
      <name val="Arial"/>
      <family val="2"/>
    </font>
    <font>
      <sz val="1"/>
      <color rgb="FF000000"/>
      <name val="Calibri"/>
      <family val="2"/>
    </font>
    <font>
      <sz val="1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0C343D"/>
        <bgColor rgb="FF0C343D"/>
      </patternFill>
    </fill>
    <fill>
      <patternFill patternType="solid">
        <fgColor rgb="FFEDE9CF"/>
        <bgColor rgb="FFEDE9CF"/>
      </patternFill>
    </fill>
    <fill>
      <patternFill patternType="solid">
        <fgColor rgb="FF000000"/>
        <bgColor rgb="FF000000"/>
      </patternFill>
    </fill>
    <fill>
      <patternFill patternType="solid">
        <fgColor theme="8" tint="-0.249977111117893"/>
        <bgColor rgb="FFD9D9D9"/>
      </patternFill>
    </fill>
    <fill>
      <patternFill patternType="solid">
        <fgColor theme="8" tint="0.39997558519241921"/>
        <bgColor rgb="FFD0E0E3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B5394"/>
      </right>
      <top style="medium">
        <color indexed="64"/>
      </top>
      <bottom style="medium">
        <color indexed="64"/>
      </bottom>
      <diagonal/>
    </border>
    <border>
      <left style="thin">
        <color rgb="FF0B539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0" fillId="0" borderId="0" xfId="0" applyFont="1" applyAlignment="1"/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/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49" fontId="13" fillId="4" borderId="0" xfId="0" applyNumberFormat="1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 vertical="center" wrapText="1"/>
    </xf>
    <xf numFmtId="49" fontId="11" fillId="6" borderId="9" xfId="0" applyNumberFormat="1" applyFont="1" applyFill="1" applyBorder="1" applyAlignment="1">
      <alignment horizontal="left" vertical="center"/>
    </xf>
    <xf numFmtId="4" fontId="7" fillId="6" borderId="2" xfId="0" applyNumberFormat="1" applyFont="1" applyFill="1" applyBorder="1" applyAlignment="1">
      <alignment vertical="center"/>
    </xf>
    <xf numFmtId="0" fontId="2" fillId="5" borderId="10" xfId="0" applyFont="1" applyFill="1" applyBorder="1"/>
    <xf numFmtId="49" fontId="2" fillId="5" borderId="10" xfId="0" applyNumberFormat="1" applyFont="1" applyFill="1" applyBorder="1"/>
    <xf numFmtId="49" fontId="2" fillId="5" borderId="10" xfId="0" applyNumberFormat="1" applyFont="1" applyFill="1" applyBorder="1" applyAlignment="1">
      <alignment horizontal="center"/>
    </xf>
    <xf numFmtId="4" fontId="2" fillId="5" borderId="10" xfId="0" applyNumberFormat="1" applyFont="1" applyFill="1" applyBorder="1"/>
    <xf numFmtId="0" fontId="2" fillId="2" borderId="10" xfId="0" applyFont="1" applyFill="1" applyBorder="1"/>
    <xf numFmtId="49" fontId="2" fillId="2" borderId="10" xfId="0" applyNumberFormat="1" applyFont="1" applyFill="1" applyBorder="1"/>
    <xf numFmtId="49" fontId="2" fillId="2" borderId="10" xfId="0" applyNumberFormat="1" applyFont="1" applyFill="1" applyBorder="1" applyAlignment="1">
      <alignment horizontal="center"/>
    </xf>
    <xf numFmtId="4" fontId="2" fillId="2" borderId="10" xfId="0" applyNumberFormat="1" applyFont="1" applyFill="1" applyBorder="1"/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49" fontId="6" fillId="8" borderId="6" xfId="0" applyNumberFormat="1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vertical="center"/>
    </xf>
    <xf numFmtId="0" fontId="1" fillId="2" borderId="15" xfId="0" applyFont="1" applyFill="1" applyBorder="1" applyAlignment="1">
      <alignment horizontal="center" wrapText="1"/>
    </xf>
    <xf numFmtId="0" fontId="0" fillId="0" borderId="3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0" fillId="0" borderId="0" xfId="0" applyFont="1" applyAlignment="1">
      <alignment wrapText="1"/>
    </xf>
    <xf numFmtId="49" fontId="11" fillId="6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0" fontId="2" fillId="0" borderId="16" xfId="0" applyFont="1" applyFill="1" applyBorder="1"/>
    <xf numFmtId="0" fontId="8" fillId="7" borderId="1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</cellXfs>
  <cellStyles count="1">
    <cellStyle name="Normal" xfId="0" builtinId="0"/>
  </cellStyles>
  <dxfs count="11">
    <dxf>
      <fill>
        <patternFill patternType="solid">
          <fgColor rgb="FFB7E1CD"/>
          <bgColor rgb="FFB7E1CD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10"/>
      <tableStyleElement type="secondRowStripe" dxfId="9"/>
    </tableStyle>
    <tableStyle name="REP_MOD-style" pivot="0" count="2">
      <tableStyleElement type="firstRowStripe" dxfId="8"/>
      <tableStyleElement type="secondRowStripe" dxfId="7"/>
    </tableStyle>
    <tableStyle name="REP_PNAE-style" pivot="0" count="2">
      <tableStyleElement type="firstRowStripe" dxfId="6"/>
      <tableStyleElement type="secondRowStripe" dxfId="5"/>
    </tableStyle>
    <tableStyle name="BK_BDADOS-style" pivot="0" count="2">
      <tableStyleElement type="firstRowStripe" dxfId="4"/>
      <tableStyleElement type="secondRowStripe" dxfId="3"/>
    </tableStyle>
    <tableStyle name="BK_BDADOS-style 2" pivot="0" count="2"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1981200</xdr:colOff>
      <xdr:row>0</xdr:row>
      <xdr:rowOff>114300</xdr:rowOff>
    </xdr:from>
    <xdr:to>
      <xdr:col>3</xdr:col>
      <xdr:colOff>793115</xdr:colOff>
      <xdr:row>0</xdr:row>
      <xdr:rowOff>116848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00575" y="114300"/>
          <a:ext cx="25971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314325</xdr:colOff>
      <xdr:row>0</xdr:row>
      <xdr:rowOff>38100</xdr:rowOff>
    </xdr:from>
    <xdr:to>
      <xdr:col>7</xdr:col>
      <xdr:colOff>200025</xdr:colOff>
      <xdr:row>2</xdr:row>
      <xdr:rowOff>295275</xdr:rowOff>
    </xdr:to>
    <xdr:pic>
      <xdr:nvPicPr>
        <xdr:cNvPr id="1025" name="Imagem 0" descr="logo03_fundo transparente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334375" y="38100"/>
          <a:ext cx="18573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1428750</xdr:colOff>
      <xdr:row>0</xdr:row>
      <xdr:rowOff>180975</xdr:rowOff>
    </xdr:from>
    <xdr:ext cx="2514600" cy="600075"/>
    <xdr:pic>
      <xdr:nvPicPr>
        <xdr:cNvPr id="4" name="image2.png" title="Imagem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57600" y="180975"/>
          <a:ext cx="2514600" cy="600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1"/>
  <sheetViews>
    <sheetView showGridLines="0" tabSelected="1" workbookViewId="0">
      <selection activeCell="C13" sqref="C13"/>
    </sheetView>
  </sheetViews>
  <sheetFormatPr defaultColWidth="14.42578125" defaultRowHeight="15.75" customHeight="1" x14ac:dyDescent="0.2"/>
  <cols>
    <col min="1" max="1" width="13.140625" customWidth="1"/>
    <col min="2" max="2" width="20.28515625" customWidth="1"/>
    <col min="3" max="3" width="59.5703125" customWidth="1"/>
    <col min="4" max="4" width="16.5703125" customWidth="1"/>
    <col min="5" max="5" width="7.42578125" customWidth="1"/>
    <col min="6" max="6" width="9.42578125" customWidth="1"/>
    <col min="7" max="7" width="12.7109375" customWidth="1"/>
    <col min="8" max="8" width="14.42578125" customWidth="1"/>
  </cols>
  <sheetData>
    <row r="1" spans="1:8" ht="24.95" customHeight="1" x14ac:dyDescent="0.25">
      <c r="A1" s="29" t="s">
        <v>20</v>
      </c>
      <c r="B1" s="30"/>
      <c r="C1" s="30"/>
      <c r="D1" s="41"/>
      <c r="E1" s="42"/>
      <c r="F1" s="42"/>
      <c r="G1" s="42"/>
      <c r="H1" s="43"/>
    </row>
    <row r="2" spans="1:8" ht="24.95" customHeight="1" x14ac:dyDescent="0.25">
      <c r="A2" s="31" t="s">
        <v>21</v>
      </c>
      <c r="B2" s="2"/>
      <c r="C2" s="2"/>
      <c r="D2" s="4"/>
      <c r="E2" s="5"/>
      <c r="F2" s="5"/>
      <c r="G2" s="5"/>
      <c r="H2" s="32"/>
    </row>
    <row r="3" spans="1:8" s="1" customFormat="1" ht="24.95" customHeight="1" thickBot="1" x14ac:dyDescent="0.25">
      <c r="A3" s="47" t="s">
        <v>22</v>
      </c>
      <c r="B3" s="48"/>
      <c r="C3" s="48"/>
      <c r="D3" s="33"/>
      <c r="E3" s="34"/>
      <c r="F3" s="34"/>
      <c r="G3" s="34"/>
      <c r="H3" s="35"/>
    </row>
    <row r="4" spans="1:8" s="1" customFormat="1" ht="60" customHeight="1" thickBot="1" x14ac:dyDescent="0.25">
      <c r="A4" s="44" t="s">
        <v>23</v>
      </c>
      <c r="B4" s="45"/>
      <c r="C4" s="45"/>
      <c r="D4" s="45"/>
      <c r="E4" s="45"/>
      <c r="F4" s="45"/>
      <c r="G4" s="45"/>
      <c r="H4" s="46"/>
    </row>
    <row r="5" spans="1:8" ht="20.25" customHeight="1" thickBot="1" x14ac:dyDescent="0.3">
      <c r="A5" s="2"/>
      <c r="B5" s="2"/>
      <c r="C5" s="2"/>
      <c r="D5" s="3"/>
      <c r="E5" s="3"/>
      <c r="F5" s="3"/>
      <c r="G5" s="3"/>
      <c r="H5" s="3"/>
    </row>
    <row r="6" spans="1:8" ht="18.75" customHeight="1" thickBot="1" x14ac:dyDescent="0.25">
      <c r="A6" s="6"/>
      <c r="B6" s="6"/>
      <c r="C6" s="8"/>
      <c r="D6" s="13" t="s">
        <v>0</v>
      </c>
      <c r="E6" s="14"/>
      <c r="F6" s="39" t="s">
        <v>1</v>
      </c>
      <c r="G6" s="40"/>
      <c r="H6" s="15">
        <f>SUBTOTAL(9,H9:H10)</f>
        <v>38101.199999999997</v>
      </c>
    </row>
    <row r="7" spans="1:8" ht="58.5" customHeight="1" thickBot="1" x14ac:dyDescent="0.25">
      <c r="A7" s="24" t="s">
        <v>2</v>
      </c>
      <c r="B7" s="25" t="s">
        <v>3</v>
      </c>
      <c r="C7" s="26" t="str">
        <f>"UNIDADES EXECUTORAS = " &amp; COUNTA(C9:C10)</f>
        <v>UNIDADES EXECUTORAS = 2</v>
      </c>
      <c r="D7" s="26" t="s">
        <v>4</v>
      </c>
      <c r="E7" s="27" t="s">
        <v>5</v>
      </c>
      <c r="F7" s="27" t="s">
        <v>6</v>
      </c>
      <c r="G7" s="27" t="s">
        <v>7</v>
      </c>
      <c r="H7" s="28" t="s">
        <v>8</v>
      </c>
    </row>
    <row r="8" spans="1:8" s="1" customFormat="1" ht="14.25" customHeight="1" x14ac:dyDescent="0.2">
      <c r="A8" s="9"/>
      <c r="B8" s="10"/>
      <c r="C8" s="10"/>
      <c r="D8" s="10"/>
      <c r="E8" s="11"/>
      <c r="F8" s="11"/>
      <c r="G8" s="11"/>
      <c r="H8" s="12"/>
    </row>
    <row r="9" spans="1:8" s="7" customFormat="1" ht="18.75" customHeight="1" x14ac:dyDescent="0.2">
      <c r="A9" s="16" t="s">
        <v>10</v>
      </c>
      <c r="B9" s="16" t="s">
        <v>11</v>
      </c>
      <c r="C9" s="36" t="s">
        <v>13</v>
      </c>
      <c r="D9" s="17" t="s">
        <v>14</v>
      </c>
      <c r="E9" s="17" t="s">
        <v>9</v>
      </c>
      <c r="F9" s="17" t="s">
        <v>12</v>
      </c>
      <c r="G9" s="18" t="s">
        <v>15</v>
      </c>
      <c r="H9" s="19">
        <v>20273.599999999999</v>
      </c>
    </row>
    <row r="10" spans="1:8" s="7" customFormat="1" ht="18.75" customHeight="1" x14ac:dyDescent="0.2">
      <c r="A10" s="20" t="s">
        <v>10</v>
      </c>
      <c r="B10" s="20" t="s">
        <v>16</v>
      </c>
      <c r="C10" s="37" t="s">
        <v>17</v>
      </c>
      <c r="D10" s="21" t="s">
        <v>18</v>
      </c>
      <c r="E10" s="21" t="s">
        <v>9</v>
      </c>
      <c r="F10" s="21" t="s">
        <v>12</v>
      </c>
      <c r="G10" s="22" t="s">
        <v>19</v>
      </c>
      <c r="H10" s="23">
        <v>17827.599999999999</v>
      </c>
    </row>
    <row r="11" spans="1:8" ht="15.75" customHeight="1" x14ac:dyDescent="0.2">
      <c r="C11" s="38"/>
    </row>
  </sheetData>
  <autoFilter ref="A8:H10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O85"/>
    </customSheetView>
  </customSheetViews>
  <mergeCells count="4">
    <mergeCell ref="F6:G6"/>
    <mergeCell ref="D1:H1"/>
    <mergeCell ref="A4:H4"/>
    <mergeCell ref="A3:C3"/>
  </mergeCells>
  <conditionalFormatting sqref="I1:I10">
    <cfRule type="notContainsBlanks" dxfId="0" priority="1">
      <formula>LEN(TRIM(I1))&gt;0</formula>
    </cfRule>
  </conditionalFormatting>
  <pageMargins left="0.17" right="0.17" top="0.78740157480314965" bottom="0.78740157480314965" header="0.31496062992125984" footer="0.31496062992125984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Analene Aquino Câmara Aguiar</dc:creator>
  <cp:lastModifiedBy>Elaine Martins Sousa Machado</cp:lastModifiedBy>
  <cp:lastPrinted>2021-08-18T12:26:54Z</cp:lastPrinted>
  <dcterms:created xsi:type="dcterms:W3CDTF">2019-11-05T12:14:12Z</dcterms:created>
  <dcterms:modified xsi:type="dcterms:W3CDTF">2022-02-23T16:09:42Z</dcterms:modified>
</cp:coreProperties>
</file>